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1" i="1" l="1"/>
  <c r="F11" i="1"/>
  <c r="G11" i="1"/>
  <c r="H11" i="1"/>
  <c r="H122" i="1" l="1"/>
  <c r="G122" i="1"/>
  <c r="F122" i="1"/>
  <c r="E122" i="1"/>
  <c r="H121" i="1"/>
  <c r="G121" i="1"/>
  <c r="F121" i="1"/>
  <c r="E121" i="1"/>
  <c r="H119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G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<sst xmlns="http://schemas.openxmlformats.org/spreadsheetml/2006/main" count="212" uniqueCount="209">
  <si>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</si>
  <si>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</si>
  <si>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</si>
  <si>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</si>
  <si>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</si>
  <si>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</si>
  <si>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</si>
  <si>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</si>
  <si>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</si>
  <si>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</si>
  <si>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</si>
  <si>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</si>
  <si>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</si>
  <si>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</si>
  <si>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</si>
  <si>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</si>
  <si>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</si>
  <si>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</si>
  <si>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</si>
  <si>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</si>
  <si>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</si>
  <si>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</si>
  <si>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</si>
  <si>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</si>
  <si>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</si>
  <si>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</si>
  <si>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</si>
  <si>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</si>
  <si>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</si>
  <si>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</si>
  <si>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</si>
  <si>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</si>
  <si>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</si>
  <si>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</si>
  <si>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</si>
  <si>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</si>
  <si>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</si>
  <si>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</si>
  <si>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</si>
  <si>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</si>
  <si>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</si>
  <si>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</si>
  <si>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</si>
  <si>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</si>
  <si>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</si>
  <si>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</si>
  <si>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</si>
  <si>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</si>
  <si>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</si>
  <si>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</si>
  <si>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</si>
  <si>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</si>
  <si>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</si>
  <si>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</si>
  <si>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</si>
  <si>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</si>
  <si>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</si>
  <si>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</si>
  <si>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</si>
  <si>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</si>
  <si>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</si>
  <si>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</si>
  <si>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</si>
  <si>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</si>
  <si>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</si>
  <si>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</si>
  <si>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</si>
  <si>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</si>
  <si>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</si>
  <si>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</si>
  <si>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</si>
  <si>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</si>
  <si>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</si>
  <si>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</si>
  <si>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</si>
  <si>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</si>
  <si>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</si>
  <si>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</si>
  <si>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</si>
  <si>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</si>
  <si>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</si>
  <si>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</si>
  <si>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</si>
  <si>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</si>
  <si>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</si>
  <si>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</si>
  <si>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</si>
  <si>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</si>
  <si>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</si>
  <si>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</si>
  <si>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</si>
  <si>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</si>
  <si>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</si>
  <si>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</si>
  <si>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</si>
  <si>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</si>
  <si>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</si>
  <si>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</si>
  <si>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</si>
  <si>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</si>
  <si>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</si>
  <si>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</si>
  <si>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</si>
  <si>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</si>
  <si>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</si>
  <si>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</si>
  <si>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</si>
  <si>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</si>
  <si>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</si>
  <si>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</si>
  <si>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</si>
  <si>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</si>
  <si>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</si>
  <si>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</si>
  <si>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</si>
  <si>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</si>
  <si>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</si>
  <si>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</si>
  <si>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</si>
  <si>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</si>
  <si>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</si>
  <si>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</si>
  <si>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</si>
  <si>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</si>
  <si>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</si>
  <si>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</si>
  <si>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</si>
  <si>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</si>
  <si>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</si>
  <si>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</si>
  <si>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</si>
  <si>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</si>
  <si>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</si>
  <si>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</si>
  <si>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</si>
  <si>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</si>
  <si>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</si>
  <si>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</si>
  <si>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</si>
  <si>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</si>
  <si>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</si>
  <si>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</si>
  <si>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</si>
  <si>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</si>
  <si>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</si>
  <si>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</si>
  <si>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</si>
  <si>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</si>
  <si>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</si>
  <si>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</si>
  <si>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</si>
  <si>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</si>
  <si>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</si>
  <si>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</si>
  <si>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</si>
  <si>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</si>
  <si>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</si>
  <si>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</si>
  <si>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</si>
  <si>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</si>
  <si>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</si>
  <si>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</si>
  <si>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</si>
  <si>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</si>
  <si>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</si>
  <si>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</si>
  <si>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</si>
  <si>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</si>
  <si>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</si>
  <si>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</si>
  <si>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</si>
  <si>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</si>
  <si>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</si>
  <si>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</si>
  <si>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</si>
  <si>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</si>
  <si>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</si>
  <si>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</si>
  <si>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</si>
  <si>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</si>
  <si>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</si>
  <si>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</si>
  <si>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</si>
  <si>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</si>
  <si>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</si>
  <si>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</si>
  <si>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</si>
  <si>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</si>
  <si>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</si>
  <si>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</si>
  <si>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</si>
  <si>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</si>
  <si>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</si>
  <si>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</si>
  <si>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</si>
  <si>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</si>
  <si>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</si>
  <si>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</si>
  <si>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</si>
  <si>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</si>
  <si>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</si>
  <si>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</si>
  <si>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</si>
  <si>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</si>
  <si>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</si>
  <si>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</si>
  <si>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ZARA INVESTEMENT HOLDING</t>
  </si>
  <si>
    <t>زارة للاستثمار القابضة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</si>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</sst>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E2" sqref="E2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206</v>
      </c>
      <c r="E2" s="1"/>
      <c r="F2" s="1">
        <v>131067</v>
      </c>
      <c r="G2" s="1"/>
      <c r="H2" s="2"/>
      <c r="I2" s="3" t="s">
        <v>207</v>
      </c>
    </row>
    <row r="4" spans="4:9" ht="18.75">
      <c r="D4" s="6" t="s">
        <v>0</v>
      </c>
      <c r="E4" s="7">
        <v>2019</v>
      </c>
      <c r="F4" s="7">
        <v>2018</v>
      </c>
      <c r="G4" s="7">
        <v>2017</v>
      </c>
      <c r="H4" s="7">
        <v>2016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0.61</v>
      </c>
      <c r="F6" s="13">
        <v>0.72</v>
      </c>
      <c r="G6" s="13">
        <v>0.44</v>
      </c>
      <c r="H6" s="13">
        <v>0.43</v>
      </c>
      <c r="I6" s="14" t="s">
        <v>5</v>
      </c>
    </row>
    <row r="7" spans="4:9" ht="15.75">
      <c r="D7" s="12" t="s">
        <v>6</v>
      </c>
      <c r="E7" s="15">
        <v>1455993.67</v>
      </c>
      <c r="F7" s="15">
        <v>386119.33</v>
      </c>
      <c r="G7" s="15">
        <v>395415.23</v>
      </c>
      <c r="H7" s="15">
        <v>3063938.48</v>
      </c>
      <c r="I7" s="14" t="s">
        <v>7</v>
      </c>
    </row>
    <row r="8" spans="4:9" ht="15.75">
      <c r="D8" s="12" t="s">
        <v>8</v>
      </c>
      <c r="E8" s="15">
        <v>2388832</v>
      </c>
      <c r="F8" s="15">
        <v>660892</v>
      </c>
      <c r="G8" s="15">
        <v>825312</v>
      </c>
      <c r="H8" s="15">
        <v>6383415</v>
      </c>
      <c r="I8" s="14" t="s">
        <v>9</v>
      </c>
    </row>
    <row r="9" spans="4:9" ht="15.75">
      <c r="D9" s="12" t="s">
        <v>10</v>
      </c>
      <c r="E9" s="15">
        <v>140</v>
      </c>
      <c r="F9" s="15">
        <v>745</v>
      </c>
      <c r="G9" s="15">
        <v>600</v>
      </c>
      <c r="H9" s="15">
        <v>242</v>
      </c>
      <c r="I9" s="14" t="s">
        <v>11</v>
      </c>
    </row>
    <row r="10" spans="4:9" ht="15.75">
      <c r="D10" s="12" t="s">
        <v>12</v>
      </c>
      <c r="E10" s="15">
        <v>150000000</v>
      </c>
      <c r="F10" s="15">
        <v>150000000</v>
      </c>
      <c r="G10" s="15">
        <v>150000000</v>
      </c>
      <c r="H10" s="15">
        <v>150000000</v>
      </c>
      <c r="I10" s="14" t="s">
        <v>13</v>
      </c>
    </row>
    <row r="11" spans="4:9" ht="15.75">
      <c r="D11" s="12" t="s">
        <v>14</v>
      </c>
      <c r="E11" s="15">
        <f t="shared" ref="E11:G11" si="0">+E6*E10</f>
        <v>91500000</v>
      </c>
      <c r="F11" s="15">
        <f t="shared" si="0"/>
        <v>108000000</v>
      </c>
      <c r="G11" s="15">
        <f t="shared" si="0"/>
        <v>66000000</v>
      </c>
      <c r="H11" s="15">
        <f>+H6*H10</f>
        <v>64500000</v>
      </c>
      <c r="I11" s="14" t="s">
        <v>15</v>
      </c>
    </row>
    <row r="12" spans="4:9" ht="15.75">
      <c r="D12" s="16" t="s">
        <v>16</v>
      </c>
      <c r="E12" s="17">
        <v>43830</v>
      </c>
      <c r="F12" s="17">
        <v>43465</v>
      </c>
      <c r="G12" s="17">
        <v>43100</v>
      </c>
      <c r="H12" s="17">
        <v>42735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15477593</v>
      </c>
      <c r="F16" s="25">
        <v>14794093</v>
      </c>
      <c r="G16" s="25">
        <v>15260439</v>
      </c>
      <c r="H16" s="25">
        <v>15224907</v>
      </c>
      <c r="I16" s="11" t="s">
        <v>21</v>
      </c>
    </row>
    <row r="17" spans="4:9" ht="15.75">
      <c r="D17" s="12" t="s">
        <v>22</v>
      </c>
      <c r="E17" s="26">
        <v>5228173</v>
      </c>
      <c r="F17" s="26">
        <v>5175055</v>
      </c>
      <c r="G17" s="26">
        <v>4830657</v>
      </c>
      <c r="H17" s="26">
        <v>5062310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>
      <c r="D21" s="27" t="s">
        <v>30</v>
      </c>
      <c r="E21" s="26">
        <v>1666995</v>
      </c>
      <c r="F21" s="26">
        <v>1673061</v>
      </c>
      <c r="G21" s="26">
        <v>1733095</v>
      </c>
      <c r="H21" s="26">
        <v>1836743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27408979</v>
      </c>
      <c r="F23" s="26">
        <v>26009849</v>
      </c>
      <c r="G23" s="26">
        <v>28840615</v>
      </c>
      <c r="H23" s="26">
        <v>26380083</v>
      </c>
      <c r="I23" s="14" t="s">
        <v>35</v>
      </c>
    </row>
    <row r="24" spans="4:9" ht="15.75">
      <c r="D24" s="12" t="s">
        <v>36</v>
      </c>
      <c r="E24" s="26">
        <v>16341342</v>
      </c>
      <c r="F24" s="26">
        <v>16438945</v>
      </c>
      <c r="G24" s="26">
        <v>19097072</v>
      </c>
      <c r="H24" s="26">
        <v>19115707</v>
      </c>
      <c r="I24" s="14" t="s">
        <v>37</v>
      </c>
    </row>
    <row r="25" spans="4:9" ht="15.75">
      <c r="D25" s="12" t="s">
        <v>38</v>
      </c>
      <c r="E25" s="26">
        <v>120229005</v>
      </c>
      <c r="F25" s="26">
        <v>122645410</v>
      </c>
      <c r="G25" s="26">
        <v>160776325</v>
      </c>
      <c r="H25" s="26">
        <v>163850641</v>
      </c>
      <c r="I25" s="14" t="s">
        <v>39</v>
      </c>
    </row>
    <row r="26" spans="4:9" ht="15.75">
      <c r="D26" s="12" t="s">
        <v>40</v>
      </c>
      <c r="E26" s="26">
        <v>36704392</v>
      </c>
      <c r="F26" s="26">
        <v>36702159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5195852</v>
      </c>
      <c r="F27" s="26">
        <v>970070</v>
      </c>
      <c r="G27" s="26">
        <v>468542</v>
      </c>
      <c r="H27" s="26">
        <v>1082910</v>
      </c>
      <c r="I27" s="14" t="s">
        <v>43</v>
      </c>
    </row>
    <row r="28" spans="4:9" ht="15.75">
      <c r="D28" s="12" t="s">
        <v>44</v>
      </c>
      <c r="E28" s="26">
        <v>162129249</v>
      </c>
      <c r="F28" s="26">
        <v>160317639</v>
      </c>
      <c r="G28" s="26">
        <v>161244867</v>
      </c>
      <c r="H28" s="26">
        <v>164933551</v>
      </c>
      <c r="I28" s="14" t="s">
        <v>45</v>
      </c>
    </row>
    <row r="29" spans="4:9" ht="15.75">
      <c r="D29" s="12" t="s">
        <v>46</v>
      </c>
      <c r="E29" s="26">
        <v>5289514</v>
      </c>
      <c r="F29" s="26">
        <v>3173071</v>
      </c>
      <c r="G29" s="26">
        <v>4266797</v>
      </c>
      <c r="H29" s="26">
        <v>4001857</v>
      </c>
      <c r="I29" s="14" t="s">
        <v>47</v>
      </c>
    </row>
    <row r="30" spans="4:9" ht="15.75">
      <c r="D30" s="28" t="s">
        <v>48</v>
      </c>
      <c r="E30" s="29">
        <v>211169084</v>
      </c>
      <c r="F30" s="29">
        <v>205939504</v>
      </c>
      <c r="G30" s="29">
        <v>213449351</v>
      </c>
      <c r="H30" s="29">
        <v>214431198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6865908</v>
      </c>
      <c r="F35" s="25">
        <v>5951112</v>
      </c>
      <c r="G35" s="25">
        <v>6035838</v>
      </c>
      <c r="H35" s="25">
        <v>5849689</v>
      </c>
      <c r="I35" s="11" t="s">
        <v>55</v>
      </c>
    </row>
    <row r="36" spans="4:9" ht="15.75">
      <c r="D36" s="12" t="s">
        <v>56</v>
      </c>
      <c r="E36" s="26">
        <v>2046941</v>
      </c>
      <c r="F36" s="26">
        <v>6714441</v>
      </c>
      <c r="G36" s="26">
        <v>5786312</v>
      </c>
      <c r="H36" s="26">
        <v>2896613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212400</v>
      </c>
      <c r="F38" s="26">
        <v>424800</v>
      </c>
      <c r="G38" s="26">
        <v>6831000</v>
      </c>
      <c r="H38" s="26">
        <v>10549149</v>
      </c>
      <c r="I38" s="14" t="s">
        <v>61</v>
      </c>
    </row>
    <row r="39" spans="4:9" ht="15.75">
      <c r="D39" s="12" t="s">
        <v>62</v>
      </c>
      <c r="E39" s="26">
        <v>18594085</v>
      </c>
      <c r="F39" s="26">
        <v>18440232</v>
      </c>
      <c r="G39" s="26">
        <v>24024617</v>
      </c>
      <c r="H39" s="26">
        <v>25068424</v>
      </c>
      <c r="I39" s="14" t="s">
        <v>63</v>
      </c>
    </row>
    <row r="40" spans="4:9" ht="15.75">
      <c r="D40" s="12" t="s">
        <v>64</v>
      </c>
      <c r="E40" s="26">
        <v>244144</v>
      </c>
      <c r="F40" s="26">
        <v>212400</v>
      </c>
      <c r="G40" s="26">
        <v>637200</v>
      </c>
      <c r="H40" s="26">
        <v>6671700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3455559</v>
      </c>
      <c r="F42" s="26">
        <v>488104</v>
      </c>
      <c r="G42" s="26">
        <v>440486</v>
      </c>
      <c r="H42" s="26">
        <v>115181</v>
      </c>
      <c r="I42" s="14" t="s">
        <v>69</v>
      </c>
    </row>
    <row r="43" spans="4:9" ht="15.75">
      <c r="D43" s="36" t="s">
        <v>70</v>
      </c>
      <c r="E43" s="29">
        <v>22293788</v>
      </c>
      <c r="F43" s="29">
        <v>19140736</v>
      </c>
      <c r="G43" s="29">
        <v>25102303</v>
      </c>
      <c r="H43" s="29">
        <v>31855305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150000000</v>
      </c>
      <c r="F46" s="25">
        <v>150000000</v>
      </c>
      <c r="G46" s="25">
        <v>150000000</v>
      </c>
      <c r="H46" s="25">
        <v>150000000</v>
      </c>
      <c r="I46" s="11" t="s">
        <v>75</v>
      </c>
    </row>
    <row r="47" spans="4:9" ht="15.75">
      <c r="D47" s="12" t="s">
        <v>76</v>
      </c>
      <c r="E47" s="26">
        <v>150000000</v>
      </c>
      <c r="F47" s="26">
        <v>150000000</v>
      </c>
      <c r="G47" s="26">
        <v>150000000</v>
      </c>
      <c r="H47" s="26">
        <v>150000000</v>
      </c>
      <c r="I47" s="14" t="s">
        <v>77</v>
      </c>
    </row>
    <row r="48" spans="4:9" ht="15.75">
      <c r="D48" s="12" t="s">
        <v>78</v>
      </c>
      <c r="E48" s="26">
        <v>150000000</v>
      </c>
      <c r="F48" s="26">
        <v>150000000</v>
      </c>
      <c r="G48" s="26">
        <v>150000000</v>
      </c>
      <c r="H48" s="26">
        <v>150000000</v>
      </c>
      <c r="I48" s="14" t="s">
        <v>79</v>
      </c>
    </row>
    <row r="49" spans="4:9" ht="15.75">
      <c r="D49" s="12" t="s">
        <v>80</v>
      </c>
      <c r="E49" s="26">
        <v>5971822</v>
      </c>
      <c r="F49" s="26">
        <v>5132263</v>
      </c>
      <c r="G49" s="26">
        <v>4505284</v>
      </c>
      <c r="H49" s="26">
        <v>3988776</v>
      </c>
      <c r="I49" s="14" t="s">
        <v>81</v>
      </c>
    </row>
    <row r="50" spans="4:9" ht="15.75">
      <c r="D50" s="12" t="s">
        <v>82</v>
      </c>
      <c r="E50" s="26">
        <v>689496</v>
      </c>
      <c r="F50" s="26">
        <v>689496</v>
      </c>
      <c r="G50" s="26">
        <v>647393</v>
      </c>
      <c r="H50" s="26">
        <v>689496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>
      <c r="D56" s="12" t="s">
        <v>198</v>
      </c>
      <c r="E56" s="26">
        <v>0</v>
      </c>
      <c r="F56" s="26">
        <v>3000000</v>
      </c>
      <c r="G56" s="26">
        <v>3000000</v>
      </c>
      <c r="H56" s="26">
        <v>0</v>
      </c>
      <c r="I56" s="14" t="s">
        <v>196</v>
      </c>
    </row>
    <row r="57" spans="4:9" ht="15.7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>
      <c r="D58" s="12" t="s">
        <v>92</v>
      </c>
      <c r="E58" s="26">
        <v>6234118</v>
      </c>
      <c r="F58" s="26">
        <v>6189260</v>
      </c>
      <c r="G58" s="26">
        <v>8687327</v>
      </c>
      <c r="H58" s="26">
        <v>8585878</v>
      </c>
      <c r="I58" s="14" t="s">
        <v>93</v>
      </c>
    </row>
    <row r="59" spans="4:9" ht="15.75">
      <c r="D59" s="12" t="s">
        <v>94</v>
      </c>
      <c r="E59" s="26">
        <v>5096021</v>
      </c>
      <c r="F59" s="26">
        <v>255018</v>
      </c>
      <c r="G59" s="26">
        <v>0</v>
      </c>
      <c r="H59" s="26">
        <v>-1669665</v>
      </c>
      <c r="I59" s="14" t="s">
        <v>95</v>
      </c>
    </row>
    <row r="60" spans="4:9" ht="15.75">
      <c r="D60" s="12" t="s">
        <v>96</v>
      </c>
      <c r="E60" s="26">
        <v>167991457</v>
      </c>
      <c r="F60" s="26">
        <v>165266037</v>
      </c>
      <c r="G60" s="26">
        <v>166840004</v>
      </c>
      <c r="H60" s="26">
        <v>161594485</v>
      </c>
      <c r="I60" s="14" t="s">
        <v>97</v>
      </c>
    </row>
    <row r="61" spans="4:9" ht="15.75">
      <c r="D61" s="41" t="s">
        <v>201</v>
      </c>
      <c r="E61" s="26">
        <v>20883839</v>
      </c>
      <c r="F61" s="26">
        <v>21532731</v>
      </c>
      <c r="G61" s="26">
        <v>21507044</v>
      </c>
      <c r="H61" s="26">
        <v>20981408</v>
      </c>
      <c r="I61" s="42" t="s">
        <v>200</v>
      </c>
    </row>
    <row r="62" spans="4:9" ht="15.75">
      <c r="D62" s="16" t="s">
        <v>98</v>
      </c>
      <c r="E62" s="29">
        <v>211169084</v>
      </c>
      <c r="F62" s="29">
        <v>205939504</v>
      </c>
      <c r="G62" s="29">
        <v>213449351</v>
      </c>
      <c r="H62" s="29">
        <v>214431198</v>
      </c>
      <c r="I62" s="18" t="s">
        <v>99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100</v>
      </c>
      <c r="E65" s="34"/>
      <c r="F65" s="34"/>
      <c r="G65" s="34"/>
      <c r="H65" s="34"/>
      <c r="I65" s="8" t="s">
        <v>101</v>
      </c>
    </row>
    <row r="66" spans="4:9" ht="15.75">
      <c r="D66" s="9" t="s">
        <v>102</v>
      </c>
      <c r="E66" s="25">
        <v>73776699</v>
      </c>
      <c r="F66" s="25">
        <v>69458697</v>
      </c>
      <c r="G66" s="25">
        <v>67732510</v>
      </c>
      <c r="H66" s="25">
        <v>69837489</v>
      </c>
      <c r="I66" s="11" t="s">
        <v>103</v>
      </c>
    </row>
    <row r="67" spans="4:9" ht="15.75">
      <c r="D67" s="12" t="s">
        <v>104</v>
      </c>
      <c r="E67" s="26">
        <v>55330602</v>
      </c>
      <c r="F67" s="26">
        <v>53151166</v>
      </c>
      <c r="G67" s="26">
        <v>49628602</v>
      </c>
      <c r="H67" s="26">
        <v>50536792</v>
      </c>
      <c r="I67" s="14" t="s">
        <v>105</v>
      </c>
    </row>
    <row r="68" spans="4:9" ht="15.75">
      <c r="D68" s="12" t="s">
        <v>106</v>
      </c>
      <c r="E68" s="26">
        <v>18446097</v>
      </c>
      <c r="F68" s="26">
        <v>16307531</v>
      </c>
      <c r="G68" s="26">
        <v>18103908</v>
      </c>
      <c r="H68" s="26">
        <v>19300697</v>
      </c>
      <c r="I68" s="14" t="s">
        <v>107</v>
      </c>
    </row>
    <row r="69" spans="4:9" ht="15.75">
      <c r="D69" s="12" t="s">
        <v>108</v>
      </c>
      <c r="E69" s="26">
        <v>2961970</v>
      </c>
      <c r="F69" s="26">
        <v>2923787</v>
      </c>
      <c r="G69" s="26">
        <v>3210174</v>
      </c>
      <c r="H69" s="26">
        <v>3491788</v>
      </c>
      <c r="I69" s="14" t="s">
        <v>109</v>
      </c>
    </row>
    <row r="70" spans="4:9" ht="15.7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>
      <c r="D71" s="12" t="s">
        <v>112</v>
      </c>
      <c r="E71" s="26">
        <v>8025145</v>
      </c>
      <c r="F71" s="26">
        <v>8100499</v>
      </c>
      <c r="G71" s="26">
        <v>8993794</v>
      </c>
      <c r="H71" s="26">
        <v>11542160</v>
      </c>
      <c r="I71" s="14" t="s">
        <v>113</v>
      </c>
    </row>
    <row r="72" spans="4:9" ht="15.75">
      <c r="D72" s="12" t="s">
        <v>114</v>
      </c>
      <c r="E72" s="26">
        <v>8025145</v>
      </c>
      <c r="F72" s="26">
        <v>8179429</v>
      </c>
      <c r="G72" s="26">
        <v>8993794</v>
      </c>
      <c r="H72" s="26">
        <v>11542160</v>
      </c>
      <c r="I72" s="14" t="s">
        <v>115</v>
      </c>
    </row>
    <row r="73" spans="4:9" ht="15.75">
      <c r="D73" s="12" t="s">
        <v>116</v>
      </c>
      <c r="E73" s="26">
        <v>7458982</v>
      </c>
      <c r="F73" s="26">
        <v>5204315</v>
      </c>
      <c r="G73" s="26">
        <v>5899940</v>
      </c>
      <c r="H73" s="26">
        <v>4266749</v>
      </c>
      <c r="I73" s="14" t="s">
        <v>117</v>
      </c>
    </row>
    <row r="74" spans="4:9" ht="15.75">
      <c r="D74" s="12" t="s">
        <v>118</v>
      </c>
      <c r="E74" s="26">
        <v>1287005</v>
      </c>
      <c r="F74" s="26">
        <v>1129378</v>
      </c>
      <c r="G74" s="26">
        <v>1162399</v>
      </c>
      <c r="H74" s="26">
        <v>1265483</v>
      </c>
      <c r="I74" s="14" t="s">
        <v>119</v>
      </c>
    </row>
    <row r="75" spans="4:9" ht="15.75">
      <c r="D75" s="12" t="s">
        <v>120</v>
      </c>
      <c r="E75" s="26">
        <v>567273</v>
      </c>
      <c r="F75" s="26">
        <v>102440</v>
      </c>
      <c r="G75" s="26">
        <v>106236</v>
      </c>
      <c r="H75" s="26">
        <v>778011</v>
      </c>
      <c r="I75" s="14" t="s">
        <v>121</v>
      </c>
    </row>
    <row r="76" spans="4:9" ht="15.75">
      <c r="D76" s="12" t="s">
        <v>122</v>
      </c>
      <c r="E76" s="26">
        <v>8178714</v>
      </c>
      <c r="F76" s="26">
        <v>6231253</v>
      </c>
      <c r="G76" s="26">
        <v>6956103</v>
      </c>
      <c r="H76" s="26">
        <v>4754221</v>
      </c>
      <c r="I76" s="14" t="s">
        <v>123</v>
      </c>
    </row>
    <row r="77" spans="4:9" ht="15.75">
      <c r="D77" s="12" t="s">
        <v>124</v>
      </c>
      <c r="E77" s="26">
        <v>454845</v>
      </c>
      <c r="F77" s="26">
        <v>474289</v>
      </c>
      <c r="G77" s="26">
        <v>788651</v>
      </c>
      <c r="H77" s="26">
        <v>1279457</v>
      </c>
      <c r="I77" s="14" t="s">
        <v>125</v>
      </c>
    </row>
    <row r="78" spans="4:9" ht="15.75">
      <c r="D78" s="12" t="s">
        <v>126</v>
      </c>
      <c r="E78" s="26">
        <v>7723869</v>
      </c>
      <c r="F78" s="26">
        <v>5756964</v>
      </c>
      <c r="G78" s="26">
        <v>6167452</v>
      </c>
      <c r="H78" s="26">
        <v>3474764</v>
      </c>
      <c r="I78" s="43" t="s">
        <v>127</v>
      </c>
    </row>
    <row r="79" spans="4:9" ht="15.75">
      <c r="D79" s="12" t="s">
        <v>128</v>
      </c>
      <c r="E79" s="26">
        <v>998349</v>
      </c>
      <c r="F79" s="26">
        <v>598286</v>
      </c>
      <c r="G79" s="26">
        <v>-566078</v>
      </c>
      <c r="H79" s="26">
        <v>791542</v>
      </c>
      <c r="I79" s="43" t="s">
        <v>129</v>
      </c>
    </row>
    <row r="80" spans="4:9" ht="15.7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>
      <c r="D82" s="12" t="s">
        <v>134</v>
      </c>
      <c r="E82" s="26">
        <v>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75">
      <c r="D83" s="12" t="s">
        <v>136</v>
      </c>
      <c r="E83" s="26">
        <v>6725520</v>
      </c>
      <c r="F83" s="26">
        <v>5158678</v>
      </c>
      <c r="G83" s="26">
        <v>6733530</v>
      </c>
      <c r="H83" s="26">
        <v>2683222</v>
      </c>
      <c r="I83" s="43" t="s">
        <v>137</v>
      </c>
    </row>
    <row r="84" spans="4:9" ht="15.75">
      <c r="D84" s="41" t="s">
        <v>201</v>
      </c>
      <c r="E84" s="26">
        <v>809788</v>
      </c>
      <c r="F84" s="26">
        <v>1241329</v>
      </c>
      <c r="G84" s="26">
        <v>1568452</v>
      </c>
      <c r="H84" s="26">
        <v>991886</v>
      </c>
      <c r="I84" s="42" t="s">
        <v>200</v>
      </c>
    </row>
    <row r="85" spans="4:9" ht="15.75">
      <c r="D85" s="16" t="s">
        <v>138</v>
      </c>
      <c r="E85" s="29">
        <v>5915732</v>
      </c>
      <c r="F85" s="29">
        <v>3917349</v>
      </c>
      <c r="G85" s="29">
        <v>5165078</v>
      </c>
      <c r="H85" s="29">
        <v>1691336</v>
      </c>
      <c r="I85" s="44" t="s">
        <v>139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140</v>
      </c>
      <c r="E88" s="45"/>
      <c r="F88" s="45"/>
      <c r="G88" s="45"/>
      <c r="H88" s="45"/>
      <c r="I88" s="8" t="s">
        <v>141</v>
      </c>
    </row>
    <row r="89" spans="4:9" ht="15.75">
      <c r="D89" s="9" t="s">
        <v>142</v>
      </c>
      <c r="E89" s="25">
        <v>8079652</v>
      </c>
      <c r="F89" s="25">
        <v>11801824</v>
      </c>
      <c r="G89" s="25">
        <v>12328294</v>
      </c>
      <c r="H89" s="25">
        <v>11983699</v>
      </c>
      <c r="I89" s="11" t="s">
        <v>143</v>
      </c>
    </row>
    <row r="90" spans="4:9" ht="15.75">
      <c r="D90" s="12" t="s">
        <v>144</v>
      </c>
      <c r="E90" s="26">
        <v>19632953</v>
      </c>
      <c r="F90" s="26">
        <v>14704181</v>
      </c>
      <c r="G90" s="26">
        <v>16005109</v>
      </c>
      <c r="H90" s="26">
        <v>18192226</v>
      </c>
      <c r="I90" s="14" t="s">
        <v>145</v>
      </c>
    </row>
    <row r="91" spans="4:9" ht="15.75">
      <c r="D91" s="12" t="s">
        <v>146</v>
      </c>
      <c r="E91" s="26">
        <v>-9175411</v>
      </c>
      <c r="F91" s="26">
        <v>-6879326</v>
      </c>
      <c r="G91" s="26">
        <v>-4884595</v>
      </c>
      <c r="H91" s="26">
        <v>-4046148</v>
      </c>
      <c r="I91" s="14" t="s">
        <v>147</v>
      </c>
    </row>
    <row r="92" spans="4:9" ht="15.75">
      <c r="D92" s="12" t="s">
        <v>148</v>
      </c>
      <c r="E92" s="26">
        <v>-5106542</v>
      </c>
      <c r="F92" s="26">
        <v>-11547027</v>
      </c>
      <c r="G92" s="26">
        <v>-11646984</v>
      </c>
      <c r="H92" s="26">
        <v>-13801483</v>
      </c>
      <c r="I92" s="14" t="s">
        <v>149</v>
      </c>
    </row>
    <row r="93" spans="4:9" ht="15.7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14" t="s">
        <v>203</v>
      </c>
    </row>
    <row r="94" spans="4:9" ht="15.75">
      <c r="D94" s="28" t="s">
        <v>150</v>
      </c>
      <c r="E94" s="29">
        <v>13430652</v>
      </c>
      <c r="F94" s="29">
        <v>8079652</v>
      </c>
      <c r="G94" s="29">
        <v>11801824</v>
      </c>
      <c r="H94" s="29">
        <v>12328294</v>
      </c>
      <c r="I94" s="30" t="s">
        <v>151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1.5925546666666666</v>
      </c>
      <c r="F98" s="10">
        <f>+F8*100/F10</f>
        <v>0.44059466666666669</v>
      </c>
      <c r="G98" s="10">
        <f>+G8*100/G10</f>
        <v>0.55020800000000003</v>
      </c>
      <c r="H98" s="10">
        <f>+H8*100/H10</f>
        <v>4.2556099999999999</v>
      </c>
      <c r="I98" s="11" t="s">
        <v>155</v>
      </c>
    </row>
    <row r="99" spans="1:15" ht="15.75">
      <c r="D99" s="12" t="s">
        <v>156</v>
      </c>
      <c r="E99" s="13">
        <f>+E85/E10</f>
        <v>3.9438213333333333E-2</v>
      </c>
      <c r="F99" s="13">
        <f>+F85/F10</f>
        <v>2.6115659999999999E-2</v>
      </c>
      <c r="G99" s="13">
        <f>+G85/G10</f>
        <v>3.4433853333333334E-2</v>
      </c>
      <c r="H99" s="13">
        <f>+H85/H10</f>
        <v>1.1275573333333334E-2</v>
      </c>
      <c r="I99" s="14" t="s">
        <v>157</v>
      </c>
    </row>
    <row r="100" spans="1:15" ht="15.75">
      <c r="D100" s="12" t="s">
        <v>158</v>
      </c>
      <c r="E100" s="13">
        <f>+E56/E10</f>
        <v>0</v>
      </c>
      <c r="F100" s="13">
        <f>+F56/F10</f>
        <v>0.02</v>
      </c>
      <c r="G100" s="13">
        <f>+G56/G10</f>
        <v>0.02</v>
      </c>
      <c r="H100" s="13">
        <f>+H56/H10</f>
        <v>0</v>
      </c>
      <c r="I100" s="14" t="s">
        <v>159</v>
      </c>
    </row>
    <row r="101" spans="1:15" ht="15.75">
      <c r="D101" s="12" t="s">
        <v>160</v>
      </c>
      <c r="E101" s="13">
        <f>+E60/E10</f>
        <v>1.1199430466666667</v>
      </c>
      <c r="F101" s="13">
        <f>+F60/F10</f>
        <v>1.1017735799999999</v>
      </c>
      <c r="G101" s="13">
        <f>+G60/G10</f>
        <v>1.1122666933333334</v>
      </c>
      <c r="H101" s="13">
        <f>+H60/H10</f>
        <v>1.0772965666666667</v>
      </c>
      <c r="I101" s="14" t="s">
        <v>161</v>
      </c>
    </row>
    <row r="102" spans="1:15" ht="15.75">
      <c r="D102" s="12" t="s">
        <v>162</v>
      </c>
      <c r="E102" s="13">
        <f>+E11/E85</f>
        <v>15.467232119372548</v>
      </c>
      <c r="F102" s="13">
        <f>+F11/F85</f>
        <v>27.569665097493228</v>
      </c>
      <c r="G102" s="13">
        <f>+G11/G85</f>
        <v>12.778122614992455</v>
      </c>
      <c r="H102" s="13">
        <f>+H11/H85</f>
        <v>38.135533093365247</v>
      </c>
      <c r="I102" s="14" t="s">
        <v>163</v>
      </c>
    </row>
    <row r="103" spans="1:15" ht="15.75">
      <c r="D103" s="12" t="s">
        <v>164</v>
      </c>
      <c r="E103" s="13">
        <f>+E56*100/E11</f>
        <v>0</v>
      </c>
      <c r="F103" s="13">
        <f>+F56*100/F11</f>
        <v>2.7777777777777777</v>
      </c>
      <c r="G103" s="13">
        <f>+G56*100/G11</f>
        <v>4.5454545454545459</v>
      </c>
      <c r="H103" s="13">
        <f>+H56*100/H11</f>
        <v>0</v>
      </c>
      <c r="I103" s="14" t="s">
        <v>165</v>
      </c>
    </row>
    <row r="104" spans="1:15" ht="15.75">
      <c r="D104" s="12" t="s">
        <v>166</v>
      </c>
      <c r="E104" s="13">
        <f>+E56*100/E85</f>
        <v>0</v>
      </c>
      <c r="F104" s="13">
        <f>+F56*100/F85</f>
        <v>76.582403048592298</v>
      </c>
      <c r="G104" s="13">
        <f>+G56*100/G85</f>
        <v>58.082375522692978</v>
      </c>
      <c r="H104" s="13">
        <f>+H56*100/H85</f>
        <v>0</v>
      </c>
      <c r="I104" s="14" t="s">
        <v>167</v>
      </c>
    </row>
    <row r="105" spans="1:15" ht="15.75">
      <c r="D105" s="16" t="s">
        <v>168</v>
      </c>
      <c r="E105" s="46">
        <f>+E11/E60</f>
        <v>0.54467055428896005</v>
      </c>
      <c r="F105" s="46">
        <f>+F11/F60</f>
        <v>0.65349180001212226</v>
      </c>
      <c r="G105" s="46">
        <f>+G11/G60</f>
        <v>0.39558857838435441</v>
      </c>
      <c r="H105" s="46">
        <f>+H11/H60</f>
        <v>0.3991472852554343</v>
      </c>
      <c r="I105" s="18" t="s">
        <v>169</v>
      </c>
    </row>
    <row r="106" spans="1:15" ht="15.75">
      <c r="D106" s="47"/>
      <c r="E106" s="48"/>
      <c r="F106" s="48"/>
      <c r="G106" s="48"/>
      <c r="H106" s="48"/>
      <c r="I106" s="49"/>
    </row>
    <row r="107" spans="1:15" ht="15.75">
      <c r="D107" s="50" t="s">
        <v>170</v>
      </c>
      <c r="E107" s="51">
        <f>+E68*100/E66</f>
        <v>25.002605497434903</v>
      </c>
      <c r="F107" s="51">
        <f>+F68*100/F66</f>
        <v>23.478026085055987</v>
      </c>
      <c r="G107" s="51">
        <f>+G68*100/G66</f>
        <v>26.728535528950573</v>
      </c>
      <c r="H107" s="51">
        <f>+H68*100/H66</f>
        <v>27.636584986610846</v>
      </c>
      <c r="I107" s="11" t="s">
        <v>171</v>
      </c>
    </row>
    <row r="108" spans="1:15" ht="15.75">
      <c r="D108" s="12" t="s">
        <v>172</v>
      </c>
      <c r="E108" s="52">
        <f>+E76*100/E66</f>
        <v>11.085768421273498</v>
      </c>
      <c r="F108" s="52">
        <f>+F76*100/F66</f>
        <v>8.971163107191602</v>
      </c>
      <c r="G108" s="52">
        <f>+G76*100/G66</f>
        <v>10.269961942942908</v>
      </c>
      <c r="H108" s="52">
        <f>+H76*100/H66</f>
        <v>6.8075485932777449</v>
      </c>
      <c r="I108" s="14" t="s">
        <v>173</v>
      </c>
    </row>
    <row r="109" spans="1:15" ht="15.75">
      <c r="D109" s="12" t="s">
        <v>174</v>
      </c>
      <c r="E109" s="52">
        <f>+E83*100/E66</f>
        <v>9.1160489574086263</v>
      </c>
      <c r="F109" s="52">
        <f>+F83*100/F66</f>
        <v>7.4269720320264572</v>
      </c>
      <c r="G109" s="52">
        <f>+G83*100/G66</f>
        <v>9.9413560784917028</v>
      </c>
      <c r="H109" s="52">
        <f>+H83*100/H66</f>
        <v>3.8420940363419995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2">
        <f>E83*100/E30</f>
        <v>3.1848980317592321</v>
      </c>
      <c r="F110" s="52">
        <f t="shared" ref="F110:H110" si="1">F83*100/F30</f>
        <v>2.504948249268387</v>
      </c>
      <c r="G110" s="52">
        <f t="shared" si="1"/>
        <v>3.1546265980447981</v>
      </c>
      <c r="H110" s="52">
        <f t="shared" si="1"/>
        <v>1.2513207150015551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3">
        <f>+E85*100/E60</f>
        <v>3.5214481174480201</v>
      </c>
      <c r="F111" s="53">
        <f t="shared" ref="F111:H111" si="2">+F85*100/F60</f>
        <v>2.3703291197089698</v>
      </c>
      <c r="G111" s="53">
        <f t="shared" si="2"/>
        <v>3.0958270655519762</v>
      </c>
      <c r="H111" s="53">
        <f t="shared" si="2"/>
        <v>1.0466545315578066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9" t="s">
        <v>180</v>
      </c>
      <c r="E113" s="10">
        <f>+E43*100/E30</f>
        <v>10.557316240477702</v>
      </c>
      <c r="F113" s="10">
        <f>+F43*100/F30</f>
        <v>9.2943488880113065</v>
      </c>
      <c r="G113" s="10">
        <f>+G43*100/G30</f>
        <v>11.760308889390814</v>
      </c>
      <c r="H113" s="10">
        <f>+H43*100/H30</f>
        <v>14.85572309305477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2" t="s">
        <v>182</v>
      </c>
      <c r="E114" s="13">
        <f>+E60*100/E30</f>
        <v>79.553054745456961</v>
      </c>
      <c r="F114" s="13">
        <f>+F60*100/F30</f>
        <v>80.249798503933462</v>
      </c>
      <c r="G114" s="13">
        <f>+G60*100/G30</f>
        <v>78.16374386633764</v>
      </c>
      <c r="H114" s="13">
        <f>+H60*100/H30</f>
        <v>75.359596228157059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16" t="s">
        <v>184</v>
      </c>
      <c r="E115" s="46" t="s">
        <v>208</v>
      </c>
      <c r="F115" s="46" t="s">
        <v>208</v>
      </c>
      <c r="G115" s="46">
        <f>+G76/G77</f>
        <v>8.8202550938247715</v>
      </c>
      <c r="H115" s="46">
        <f>+H76/H77</f>
        <v>3.7158114731483747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9" t="s">
        <v>186</v>
      </c>
      <c r="E117" s="10">
        <f>+E66/E30</f>
        <v>0.34937263354326997</v>
      </c>
      <c r="F117" s="10">
        <f>+F66/F30</f>
        <v>0.33727718893602854</v>
      </c>
      <c r="G117" s="10">
        <f>+G66/G30</f>
        <v>0.31732356965564162</v>
      </c>
      <c r="H117" s="10">
        <f>+H66/H30</f>
        <v>0.32568716516707613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2" t="s">
        <v>188</v>
      </c>
      <c r="E118" s="13">
        <f>+E66/E28</f>
        <v>0.45504866922562504</v>
      </c>
      <c r="F118" s="13">
        <f>+F66/F28</f>
        <v>0.43325673602266562</v>
      </c>
      <c r="G118" s="13">
        <f>+G66/G28</f>
        <v>0.42005994522603934</v>
      </c>
      <c r="H118" s="13">
        <f>+H66/H28</f>
        <v>0.42342803254142025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16" t="s">
        <v>190</v>
      </c>
      <c r="E119" s="46">
        <f>+E66/E122</f>
        <v>8.3695503315184503</v>
      </c>
      <c r="F119" s="46">
        <f>+F66/F122</f>
        <v>9.175985654227949</v>
      </c>
      <c r="G119" s="46">
        <f>+G66/G122</f>
        <v>14.064065225940709</v>
      </c>
      <c r="H119" s="46">
        <f>+H66/H122</f>
        <v>53.243631919576657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9" t="s">
        <v>192</v>
      </c>
      <c r="E121" s="58">
        <f>+E23/E39</f>
        <v>1.4740697915493017</v>
      </c>
      <c r="F121" s="58">
        <f>+F23/F39</f>
        <v>1.4104946727351368</v>
      </c>
      <c r="G121" s="58">
        <f>+G23/G39</f>
        <v>1.2004609688470789</v>
      </c>
      <c r="H121" s="58">
        <f>+H23/H39</f>
        <v>1.0523231536214641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6" t="s">
        <v>194</v>
      </c>
      <c r="E122" s="29">
        <f>+E23-E39</f>
        <v>8814894</v>
      </c>
      <c r="F122" s="29">
        <f>+F23-F39</f>
        <v>7569617</v>
      </c>
      <c r="G122" s="29">
        <f>+G23-G39</f>
        <v>4815998</v>
      </c>
      <c r="H122" s="29">
        <f>+H23-H39</f>
        <v>1311659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>
      <c r="D125" s="19"/>
      <c r="I125" s="60"/>
    </row>
    <row r="126" spans="1:15" ht="15.75">
      <c r="D126" s="19"/>
      <c r="I126" s="60"/>
    </row>
    <row r="127" spans="1:15" ht="15.75">
      <c r="D127" s="19"/>
      <c r="I127" s="23"/>
    </row>
    <row r="128" spans="1:15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2020-11-22T08:10:02Z</dcterms:modified>
</cp:coreProperties>
</file>